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DKLADY PROJEKTU\PROJEKTY\Tábor\Kabel kolektor\nový kabel\"/>
    </mc:Choice>
  </mc:AlternateContent>
  <xr:revisionPtr revIDLastSave="0" documentId="13_ncr:1_{6A8C725B-3F5D-4819-BBF8-665590E781EA}" xr6:coauthVersionLast="47" xr6:coauthVersionMax="47" xr10:uidLastSave="{00000000-0000-0000-0000-000000000000}"/>
  <bookViews>
    <workbookView xWindow="4710" yWindow="780" windowWidth="21645" windowHeight="13875" tabRatio="904" activeTab="1" xr2:uid="{FA9CF73A-55DB-4147-A017-72E1FA29B18B}"/>
  </bookViews>
  <sheets>
    <sheet name="rekapitulace" sheetId="7" r:id="rId1"/>
    <sheet name="NN kabel" sheetId="8" r:id="rId2"/>
  </sheets>
  <calcPr calcId="181029"/>
</workbook>
</file>

<file path=xl/calcChain.xml><?xml version="1.0" encoding="utf-8"?>
<calcChain xmlns="http://schemas.openxmlformats.org/spreadsheetml/2006/main">
  <c r="G43" i="8" l="1"/>
  <c r="G23" i="8"/>
  <c r="G33" i="8"/>
  <c r="G20" i="8"/>
  <c r="G19" i="8"/>
  <c r="G15" i="8"/>
  <c r="G18" i="8"/>
  <c r="G44" i="8"/>
  <c r="G28" i="8"/>
  <c r="G29" i="8"/>
  <c r="G30" i="8"/>
  <c r="G31" i="8"/>
  <c r="G41" i="8"/>
  <c r="G39" i="8"/>
  <c r="G40" i="8"/>
  <c r="G38" i="8"/>
  <c r="G36" i="8"/>
  <c r="G37" i="8"/>
  <c r="G24" i="8" l="1"/>
  <c r="G22" i="8"/>
  <c r="G21" i="8"/>
  <c r="G13" i="8"/>
  <c r="G14" i="8"/>
  <c r="G16" i="8"/>
  <c r="G17" i="8"/>
  <c r="G32" i="8"/>
  <c r="G34" i="8"/>
  <c r="G35" i="8"/>
  <c r="G42" i="8"/>
  <c r="G26" i="8" l="1"/>
  <c r="F20" i="7" s="1"/>
  <c r="G11" i="8"/>
  <c r="F19" i="7" s="1"/>
  <c r="F47" i="8" l="1"/>
  <c r="F48" i="8" s="1"/>
  <c r="F49" i="8" s="1"/>
  <c r="F22" i="7"/>
  <c r="F24" i="7" s="1"/>
  <c r="G26" i="7" s="1"/>
  <c r="F28" i="7" s="1"/>
</calcChain>
</file>

<file path=xl/sharedStrings.xml><?xml version="1.0" encoding="utf-8"?>
<sst xmlns="http://schemas.openxmlformats.org/spreadsheetml/2006/main" count="94" uniqueCount="67">
  <si>
    <t>Typ</t>
  </si>
  <si>
    <t>Popis</t>
  </si>
  <si>
    <t>M.j.</t>
  </si>
  <si>
    <t>Mn.</t>
  </si>
  <si>
    <t>Cena/ m.j.</t>
  </si>
  <si>
    <t>Cena celkem</t>
  </si>
  <si>
    <t>ks</t>
  </si>
  <si>
    <t>m</t>
  </si>
  <si>
    <t>Inform. bod</t>
  </si>
  <si>
    <t>Poptávkový list č.:</t>
  </si>
  <si>
    <t>PERIFERIE</t>
  </si>
  <si>
    <t>DPH 21%</t>
  </si>
  <si>
    <t>www.terms-cz.com</t>
  </si>
  <si>
    <t>Krokova 17/2100</t>
  </si>
  <si>
    <t>370 06, České Budějovice</t>
  </si>
  <si>
    <t>tel.: +420 387 410 742</t>
  </si>
  <si>
    <t>Zakázkové číslo:</t>
  </si>
  <si>
    <t>Archivační číslo:</t>
  </si>
  <si>
    <t>Název akce:</t>
  </si>
  <si>
    <t>Objednatel / Investor:</t>
  </si>
  <si>
    <t>Rekapitulace cenové nabídky:</t>
  </si>
  <si>
    <t>DPH</t>
  </si>
  <si>
    <t>Cena celkem včetně DPH</t>
  </si>
  <si>
    <t>Za objednatele</t>
  </si>
  <si>
    <t>Za zhotovitele</t>
  </si>
  <si>
    <t>Cena celkem bez DPH</t>
  </si>
  <si>
    <t>Mezisoučet</t>
  </si>
  <si>
    <t>CELKEM bez DPH</t>
  </si>
  <si>
    <t>CELKEM vč. DPH</t>
  </si>
  <si>
    <t>Město Tábor</t>
  </si>
  <si>
    <t xml:space="preserve">Nový přívodní kabel NN do kolektoru 
 </t>
  </si>
  <si>
    <t>Zemní práce</t>
  </si>
  <si>
    <t>Vytyčení trasy vedení vzdušného silového nn v terénu přehledném</t>
  </si>
  <si>
    <t>Hloubení zapažených i nezapažených kabelových rýh ručně včetně urovnání dna s přemístěním výkopku do vzdálenosti 3 m od okraje jámy nebo naložením na dopravní prostředek šířky 35 cm, hloubky 70 cm, v hornině třídy 4</t>
  </si>
  <si>
    <t>Kabelové lože včetně podsypu, zhutnění a urovnání povrchu z písku nebo štěrkopísku tloušťky 5 cm nad kabel zakryté plastovou fólií, šířky lože přes 35 do 120 cm</t>
  </si>
  <si>
    <t>Zásyp kabelových rýh ručně včetně zhutnění a uložení výkopku do vrstev a urovnání povrchu šířky 35 cm hloubky 70 cm, v hornině třídy 4</t>
  </si>
  <si>
    <t>Základ pod stroje z betonu do 5 m3 tř. C 20/25 složitosti IV</t>
  </si>
  <si>
    <t xml:space="preserve">Odvoz zeminy na skládku </t>
  </si>
  <si>
    <t>Geodetické práce</t>
  </si>
  <si>
    <t>m3</t>
  </si>
  <si>
    <t>KOPOS KF 09040 BA  TRUBKA DVOUPL. KOPOFLEX</t>
  </si>
  <si>
    <t>CYKY-J 5x6</t>
  </si>
  <si>
    <t>Montáž trubka ochranná do krabic plastová tuhá D přes 40 do 90 mm uložená pevně</t>
  </si>
  <si>
    <t>Montáž kabel Cu bez ukončení uložený pevně plný kulatý 5x6 až (např. CYKY)</t>
  </si>
  <si>
    <t>Pořízení fotodokumentace během výstavby uzemnění</t>
  </si>
  <si>
    <t>Montáž trubka ochranná ocelová závitová D přes 25 do 50 mm uložená pevně na stěnu</t>
  </si>
  <si>
    <t>KOPOS ZN_F 6040 OCELOVÁ TRUBKA ZÁVITOVÁ ŽÁROVĚ ZINKOVÁ</t>
  </si>
  <si>
    <t>KOPOS 340/1 ZN_F SPOJKA PRO OCELOVÉ ZÁVITOVÉ TRUBKY</t>
  </si>
  <si>
    <t>KOPOS 6140 ZN_F KOLENOPRO OCELOVOU ZÁVITOVOU TRUBKU</t>
  </si>
  <si>
    <t>KOPOS 5240 PC ZN_F PŘÍCHYTKA OBOUSTRANÁ PRO OCELOVÉ TRUBKY En</t>
  </si>
  <si>
    <t xml:space="preserve">KOPOS 4840_KAVÁVODKA ROVNÁ PRO OCELÉ TRUBKY </t>
  </si>
  <si>
    <t>Elektroměrový rozváděč ER212/NKP7P/63A-QM-EON</t>
  </si>
  <si>
    <t xml:space="preserve">Montáž elektroměrového rozváděče kompaktí pilíř </t>
  </si>
  <si>
    <t>Akce: "Nový přívodní kabel NN do kolektoru Tábor"</t>
  </si>
  <si>
    <t>Elektroinstalace</t>
  </si>
  <si>
    <t>Drobný montážní materiál</t>
  </si>
  <si>
    <t xml:space="preserve">Hloubení zapažených i nezapažených kabelových rýh ručně včetně urovnání dna s přemístěním výkopku do vzdálenosti 3 m od okraje jámy nebo naložením na dopravní prostředek šířky 50 cm, hloubky 70 cm, v hornině třídy 4   </t>
  </si>
  <si>
    <t>Zásyp kabelových rýh ručně včetně zhutnění a uložení výkopku do vrstev a urovnání povrchu šířky 50 cm hloubky 70 cm, v hornině třídy 4</t>
  </si>
  <si>
    <t xml:space="preserve">Zemnící drát FeZNn 10mm </t>
  </si>
  <si>
    <t>Montáž zemnícího drátu do 10mm</t>
  </si>
  <si>
    <t>Rozebrání zámkové dlažby v šíři kabelové rýhy lože 35 cm</t>
  </si>
  <si>
    <t xml:space="preserve">Opětovné složení a uložení zámkové dlažby </t>
  </si>
  <si>
    <t xml:space="preserve">Zemní práce </t>
  </si>
  <si>
    <t xml:space="preserve">Zabezpečení výkopu do doby než bude zasypán </t>
  </si>
  <si>
    <t>Náklady elektroinstalace soupisu celkem</t>
  </si>
  <si>
    <t>Náklady zemní práce soupisu celkem</t>
  </si>
  <si>
    <t>Třífázový jistič char. B, 25 A, vyp. Schopnost 10kA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</si>
</sst>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#,##0\ &quot;Kč&quot;"/>
    <numFmt numFmtId="165" formatCode="#,##0.00\ &quot;Kč&quot;"/>
  </numFmts>
  <fonts count="30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indexed="12"/>
      <name val="Arial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sz val="16"/>
      <name val="Arial"/>
      <family val="2"/>
      <charset val="238"/>
    </font>
    <font>
      <sz val="8"/>
      <name val="Arial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6"/>
      <name val="Yu Gothic"/>
      <family val="2"/>
      <charset val="128"/>
    </font>
    <font>
      <sz val="8"/>
      <name val="Arial CE"/>
      <family val="2"/>
    </font>
    <font>
      <sz val="9"/>
      <name val="Arial CE"/>
    </font>
    <font>
      <i/>
      <sz val="9"/>
      <color rgb="FF0000FF"/>
      <name val="Arial CE"/>
    </font>
    <font>
      <u/>
      <sz val="11"/>
      <color theme="10"/>
      <name val="Calibri"/>
      <family val="2"/>
      <charset val="238"/>
      <scheme val="minor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</borders>
  <cellStyleXfs count="6">
    <xf numFmtId="0" fontId="0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5" fillId="0" borderId="0"/>
    <xf numFmtId="0" fontId="28" fillId="0" borderId="0" applyNumberFormat="0" applyFill="0" applyBorder="0" applyAlignment="0" applyProtection="0"/>
    <xf numFmtId="0" fontId="5" fillId="0" borderId="0"/>
  </cellStyleXfs>
  <cellXfs count="132">
    <xf numFmtId="0" fontId="0" fillId="0" borderId="0" xfId="0"/>
    <xf numFmtId="0" fontId="0" fillId="0" borderId="1" xfId="0" applyBorder="1"/>
    <xf numFmtId="0" fontId="0" fillId="0" borderId="3" xfId="0" applyBorder="1"/>
    <xf numFmtId="0" fontId="10" fillId="0" borderId="0" xfId="2"/>
    <xf numFmtId="0" fontId="11" fillId="0" borderId="0" xfId="2" applyFont="1"/>
    <xf numFmtId="0" fontId="12" fillId="0" borderId="0" xfId="2" applyFont="1" applyAlignment="1">
      <alignment horizontal="left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left"/>
    </xf>
    <xf numFmtId="0" fontId="13" fillId="0" borderId="0" xfId="2" applyFont="1" applyAlignment="1">
      <alignment horizontal="right"/>
    </xf>
    <xf numFmtId="49" fontId="10" fillId="0" borderId="0" xfId="2" applyNumberFormat="1"/>
    <xf numFmtId="0" fontId="3" fillId="0" borderId="0" xfId="1" applyAlignment="1" applyProtection="1"/>
    <xf numFmtId="0" fontId="14" fillId="0" borderId="0" xfId="2" applyFont="1" applyAlignment="1">
      <alignment horizontal="right"/>
    </xf>
    <xf numFmtId="49" fontId="11" fillId="0" borderId="0" xfId="2" applyNumberFormat="1" applyFont="1" applyAlignment="1">
      <alignment horizontal="left"/>
    </xf>
    <xf numFmtId="0" fontId="10" fillId="0" borderId="0" xfId="2" applyAlignment="1">
      <alignment horizontal="left"/>
    </xf>
    <xf numFmtId="0" fontId="15" fillId="0" borderId="0" xfId="2" applyFont="1" applyAlignment="1">
      <alignment horizontal="right"/>
    </xf>
    <xf numFmtId="49" fontId="16" fillId="0" borderId="0" xfId="2" applyNumberFormat="1" applyFont="1" applyAlignment="1">
      <alignment horizontal="left"/>
    </xf>
    <xf numFmtId="0" fontId="16" fillId="0" borderId="0" xfId="2" applyFont="1" applyAlignment="1">
      <alignment horizontal="left"/>
    </xf>
    <xf numFmtId="0" fontId="17" fillId="0" borderId="0" xfId="2" applyFont="1" applyAlignment="1">
      <alignment horizontal="left"/>
    </xf>
    <xf numFmtId="0" fontId="17" fillId="0" borderId="0" xfId="2" applyFont="1"/>
    <xf numFmtId="0" fontId="18" fillId="0" borderId="0" xfId="2" applyFont="1"/>
    <xf numFmtId="164" fontId="18" fillId="0" borderId="0" xfId="2" applyNumberFormat="1" applyFont="1" applyAlignment="1">
      <alignment horizontal="right" wrapText="1"/>
    </xf>
    <xf numFmtId="0" fontId="14" fillId="0" borderId="0" xfId="2" applyFont="1" applyAlignment="1">
      <alignment horizontal="left"/>
    </xf>
    <xf numFmtId="0" fontId="9" fillId="0" borderId="0" xfId="0" applyFont="1" applyAlignment="1">
      <alignment horizontal="left"/>
    </xf>
    <xf numFmtId="10" fontId="14" fillId="0" borderId="0" xfId="2" applyNumberFormat="1" applyFont="1" applyAlignment="1">
      <alignment horizontal="right" wrapText="1"/>
    </xf>
    <xf numFmtId="164" fontId="14" fillId="0" borderId="0" xfId="2" applyNumberFormat="1" applyFont="1" applyAlignment="1">
      <alignment wrapText="1"/>
    </xf>
    <xf numFmtId="0" fontId="16" fillId="0" borderId="0" xfId="0" applyFont="1" applyAlignment="1">
      <alignment wrapText="1"/>
    </xf>
    <xf numFmtId="0" fontId="14" fillId="0" borderId="0" xfId="2" applyFont="1"/>
    <xf numFmtId="0" fontId="9" fillId="0" borderId="0" xfId="0" applyFont="1"/>
    <xf numFmtId="10" fontId="14" fillId="0" borderId="0" xfId="2" applyNumberFormat="1" applyFont="1" applyAlignment="1">
      <alignment wrapText="1"/>
    </xf>
    <xf numFmtId="164" fontId="19" fillId="0" borderId="0" xfId="2" applyNumberFormat="1" applyFont="1" applyAlignment="1">
      <alignment wrapText="1"/>
    </xf>
    <xf numFmtId="0" fontId="19" fillId="0" borderId="0" xfId="2" applyFont="1" applyAlignment="1">
      <alignment horizontal="left"/>
    </xf>
    <xf numFmtId="0" fontId="17" fillId="0" borderId="0" xfId="2" applyFont="1" applyAlignment="1">
      <alignment vertical="center"/>
    </xf>
    <xf numFmtId="49" fontId="20" fillId="0" borderId="0" xfId="2" applyNumberFormat="1" applyFont="1"/>
    <xf numFmtId="0" fontId="10" fillId="0" borderId="0" xfId="2" applyAlignment="1">
      <alignment horizontal="left" vertical="top" wrapText="1"/>
    </xf>
    <xf numFmtId="0" fontId="10" fillId="0" borderId="0" xfId="2" applyAlignment="1">
      <alignment horizontal="center" vertical="top" wrapText="1"/>
    </xf>
    <xf numFmtId="0" fontId="10" fillId="0" borderId="0" xfId="2" applyAlignment="1">
      <alignment horizontal="center"/>
    </xf>
    <xf numFmtId="0" fontId="18" fillId="0" borderId="0" xfId="2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44" fontId="2" fillId="0" borderId="5" xfId="0" applyNumberFormat="1" applyFont="1" applyBorder="1" applyAlignment="1">
      <alignment horizontal="center"/>
    </xf>
    <xf numFmtId="44" fontId="2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0" fillId="0" borderId="10" xfId="0" applyBorder="1"/>
    <xf numFmtId="44" fontId="0" fillId="0" borderId="0" xfId="0" applyNumberFormat="1"/>
    <xf numFmtId="49" fontId="8" fillId="0" borderId="0" xfId="0" applyNumberFormat="1" applyFont="1"/>
    <xf numFmtId="0" fontId="1" fillId="0" borderId="12" xfId="0" applyFont="1" applyBorder="1" applyAlignment="1">
      <alignment horizontal="left"/>
    </xf>
    <xf numFmtId="44" fontId="9" fillId="0" borderId="1" xfId="0" applyNumberFormat="1" applyFont="1" applyBorder="1"/>
    <xf numFmtId="44" fontId="0" fillId="0" borderId="2" xfId="0" applyNumberFormat="1" applyBorder="1"/>
    <xf numFmtId="0" fontId="5" fillId="0" borderId="1" xfId="0" applyFont="1" applyBorder="1"/>
    <xf numFmtId="49" fontId="23" fillId="0" borderId="0" xfId="0" applyNumberFormat="1" applyFont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7" xfId="0" applyBorder="1"/>
    <xf numFmtId="0" fontId="29" fillId="0" borderId="1" xfId="3" applyFont="1" applyBorder="1" applyAlignment="1">
      <alignment horizontal="left" vertical="center" wrapText="1"/>
    </xf>
    <xf numFmtId="44" fontId="0" fillId="0" borderId="1" xfId="0" applyNumberFormat="1" applyBorder="1"/>
    <xf numFmtId="0" fontId="27" fillId="0" borderId="29" xfId="0" applyFont="1" applyBorder="1" applyAlignment="1" applyProtection="1">
      <alignment horizontal="left" vertical="center" wrapText="1"/>
      <protection locked="0"/>
    </xf>
    <xf numFmtId="0" fontId="27" fillId="0" borderId="30" xfId="0" applyFont="1" applyBorder="1" applyAlignment="1" applyProtection="1">
      <alignment horizontal="left" vertical="center" wrapText="1"/>
      <protection locked="0"/>
    </xf>
    <xf numFmtId="44" fontId="9" fillId="0" borderId="10" xfId="0" applyNumberFormat="1" applyFont="1" applyBorder="1"/>
    <xf numFmtId="44" fontId="0" fillId="0" borderId="11" xfId="0" applyNumberFormat="1" applyBorder="1"/>
    <xf numFmtId="0" fontId="27" fillId="0" borderId="1" xfId="0" applyFont="1" applyBorder="1" applyAlignment="1" applyProtection="1">
      <alignment horizontal="left" vertical="center" wrapText="1"/>
      <protection locked="0"/>
    </xf>
    <xf numFmtId="0" fontId="26" fillId="0" borderId="29" xfId="0" applyFont="1" applyBorder="1" applyAlignment="1">
      <alignment horizontal="left" vertical="center" wrapText="1"/>
    </xf>
    <xf numFmtId="0" fontId="5" fillId="0" borderId="0" xfId="0" applyFont="1"/>
    <xf numFmtId="0" fontId="2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44" fontId="0" fillId="0" borderId="14" xfId="0" applyNumberFormat="1" applyBorder="1"/>
    <xf numFmtId="0" fontId="0" fillId="0" borderId="14" xfId="0" applyBorder="1"/>
    <xf numFmtId="0" fontId="0" fillId="0" borderId="7" xfId="0" applyBorder="1"/>
    <xf numFmtId="44" fontId="9" fillId="0" borderId="7" xfId="0" applyNumberFormat="1" applyFont="1" applyBorder="1"/>
    <xf numFmtId="44" fontId="0" fillId="0" borderId="7" xfId="0" applyNumberFormat="1" applyBorder="1"/>
    <xf numFmtId="0" fontId="26" fillId="0" borderId="1" xfId="0" applyFont="1" applyBorder="1" applyAlignment="1">
      <alignment horizontal="left" vertical="center" wrapText="1"/>
    </xf>
    <xf numFmtId="44" fontId="1" fillId="0" borderId="8" xfId="0" applyNumberFormat="1" applyFont="1" applyBorder="1" applyAlignment="1">
      <alignment horizontal="left"/>
    </xf>
    <xf numFmtId="0" fontId="26" fillId="0" borderId="16" xfId="0" applyFont="1" applyBorder="1" applyAlignment="1" applyProtection="1">
      <alignment horizontal="left" vertical="center" wrapText="1"/>
      <protection locked="0"/>
    </xf>
    <xf numFmtId="0" fontId="10" fillId="0" borderId="0" xfId="2" applyAlignment="1">
      <alignment horizontal="left"/>
    </xf>
    <xf numFmtId="0" fontId="17" fillId="0" borderId="0" xfId="2" applyFont="1" applyAlignment="1">
      <alignment horizontal="left" wrapText="1"/>
    </xf>
    <xf numFmtId="0" fontId="17" fillId="0" borderId="0" xfId="2" applyFont="1" applyAlignment="1">
      <alignment horizontal="left"/>
    </xf>
    <xf numFmtId="0" fontId="18" fillId="0" borderId="0" xfId="0" applyFont="1"/>
    <xf numFmtId="164" fontId="16" fillId="0" borderId="14" xfId="2" applyNumberFormat="1" applyFont="1" applyBorder="1" applyAlignment="1">
      <alignment horizontal="center"/>
    </xf>
    <xf numFmtId="164" fontId="16" fillId="0" borderId="16" xfId="2" applyNumberFormat="1" applyFont="1" applyBorder="1" applyAlignment="1">
      <alignment horizontal="center"/>
    </xf>
    <xf numFmtId="0" fontId="16" fillId="0" borderId="1" xfId="2" applyFont="1" applyBorder="1" applyAlignment="1">
      <alignment horizontal="left"/>
    </xf>
    <xf numFmtId="165" fontId="5" fillId="0" borderId="14" xfId="1" applyNumberFormat="1" applyFont="1" applyFill="1" applyBorder="1" applyAlignment="1" applyProtection="1">
      <alignment horizontal="right"/>
    </xf>
    <xf numFmtId="0" fontId="9" fillId="0" borderId="16" xfId="0" applyFont="1" applyBorder="1" applyAlignment="1">
      <alignment horizontal="right"/>
    </xf>
    <xf numFmtId="0" fontId="17" fillId="0" borderId="1" xfId="2" applyFont="1" applyBorder="1" applyAlignment="1">
      <alignment horizontal="left"/>
    </xf>
    <xf numFmtId="0" fontId="10" fillId="0" borderId="7" xfId="2" applyBorder="1" applyAlignment="1">
      <alignment horizontal="center"/>
    </xf>
    <xf numFmtId="0" fontId="10" fillId="0" borderId="13" xfId="2" applyBorder="1" applyAlignment="1">
      <alignment horizontal="center" vertical="top" wrapText="1"/>
    </xf>
    <xf numFmtId="0" fontId="9" fillId="0" borderId="13" xfId="0" applyFont="1" applyBorder="1"/>
    <xf numFmtId="0" fontId="16" fillId="0" borderId="14" xfId="2" applyFont="1" applyBorder="1" applyAlignment="1">
      <alignment horizontal="left"/>
    </xf>
    <xf numFmtId="0" fontId="16" fillId="0" borderId="15" xfId="2" applyFont="1" applyBorder="1" applyAlignment="1">
      <alignment horizontal="left"/>
    </xf>
    <xf numFmtId="0" fontId="16" fillId="0" borderId="16" xfId="2" applyFont="1" applyBorder="1" applyAlignment="1">
      <alignment horizontal="left"/>
    </xf>
    <xf numFmtId="165" fontId="10" fillId="0" borderId="14" xfId="2" applyNumberFormat="1" applyBorder="1" applyAlignment="1">
      <alignment horizontal="left"/>
    </xf>
    <xf numFmtId="165" fontId="10" fillId="0" borderId="16" xfId="2" applyNumberFormat="1" applyBorder="1" applyAlignment="1">
      <alignment horizontal="left"/>
    </xf>
    <xf numFmtId="0" fontId="17" fillId="2" borderId="1" xfId="2" applyFont="1" applyFill="1" applyBorder="1" applyAlignment="1">
      <alignment horizontal="left"/>
    </xf>
    <xf numFmtId="165" fontId="17" fillId="2" borderId="14" xfId="2" applyNumberFormat="1" applyFont="1" applyFill="1" applyBorder="1" applyAlignment="1">
      <alignment horizontal="right"/>
    </xf>
    <xf numFmtId="0" fontId="10" fillId="2" borderId="16" xfId="2" applyFill="1" applyBorder="1" applyAlignment="1">
      <alignment horizontal="right"/>
    </xf>
    <xf numFmtId="0" fontId="14" fillId="0" borderId="0" xfId="2" applyFont="1" applyAlignment="1">
      <alignment horizontal="left"/>
    </xf>
    <xf numFmtId="0" fontId="9" fillId="0" borderId="0" xfId="0" applyFont="1" applyAlignment="1">
      <alignment horizontal="left"/>
    </xf>
    <xf numFmtId="164" fontId="19" fillId="0" borderId="0" xfId="2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164" fontId="14" fillId="0" borderId="0" xfId="2" applyNumberFormat="1" applyFont="1" applyAlignment="1">
      <alignment horizontal="right" wrapText="1"/>
    </xf>
    <xf numFmtId="0" fontId="16" fillId="0" borderId="0" xfId="0" applyFont="1" applyAlignment="1">
      <alignment horizontal="right" wrapText="1"/>
    </xf>
    <xf numFmtId="0" fontId="19" fillId="0" borderId="0" xfId="2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6" fillId="0" borderId="23" xfId="0" applyFont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0" borderId="2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22" fillId="0" borderId="15" xfId="0" applyFont="1" applyBorder="1" applyAlignment="1">
      <alignment horizontal="left"/>
    </xf>
    <xf numFmtId="0" fontId="22" fillId="0" borderId="9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44" fontId="6" fillId="0" borderId="26" xfId="0" applyNumberFormat="1" applyFont="1" applyBorder="1"/>
    <xf numFmtId="44" fontId="6" fillId="0" borderId="28" xfId="0" applyNumberFormat="1" applyFont="1" applyBorder="1"/>
    <xf numFmtId="0" fontId="7" fillId="0" borderId="17" xfId="0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4" xfId="0" applyFont="1" applyBorder="1"/>
    <xf numFmtId="44" fontId="7" fillId="0" borderId="14" xfId="0" applyNumberFormat="1" applyFont="1" applyBorder="1"/>
    <xf numFmtId="44" fontId="7" fillId="0" borderId="9" xfId="0" applyNumberFormat="1" applyFont="1" applyBorder="1"/>
    <xf numFmtId="0" fontId="6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44" fontId="6" fillId="0" borderId="21" xfId="0" applyNumberFormat="1" applyFont="1" applyBorder="1"/>
    <xf numFmtId="44" fontId="6" fillId="0" borderId="22" xfId="0" applyNumberFormat="1" applyFont="1" applyBorder="1"/>
  </cellXfs>
  <cellStyles count="6">
    <cellStyle name="Hypertextový odkaz" xfId="1" builtinId="8"/>
    <cellStyle name="Hypertextový odkaz 2" xfId="4" xr:uid="{299C2B7E-1144-4661-BD76-B0F854D9721D}"/>
    <cellStyle name="Normální" xfId="0" builtinId="0"/>
    <cellStyle name="Normální 10" xfId="5" xr:uid="{7F16902A-8481-4373-996E-67A90C24FA5C}"/>
    <cellStyle name="Normální 2" xfId="3" xr:uid="{A0409C98-F4F5-4DEA-A009-B02CE47D890E}"/>
    <cellStyle name="normální_CN_BRAVO1_ostatní materiál" xfId="2" xr:uid="{43E38072-57CD-4055-8259-D012C28E61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0</xdr:row>
      <xdr:rowOff>0</xdr:rowOff>
    </xdr:from>
    <xdr:to>
      <xdr:col>6</xdr:col>
      <xdr:colOff>1181100</xdr:colOff>
      <xdr:row>0</xdr:row>
      <xdr:rowOff>0</xdr:rowOff>
    </xdr:to>
    <xdr:pic>
      <xdr:nvPicPr>
        <xdr:cNvPr id="16765" name="Picture 2" descr="lgb">
          <a:extLst>
            <a:ext uri="{FF2B5EF4-FFF2-40B4-BE49-F238E27FC236}">
              <a16:creationId xmlns:a16="http://schemas.microsoft.com/office/drawing/2014/main" id="{D666A81B-C92D-BD75-7EE0-5CC3646163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12" t="34834" r="17966" b="36095"/>
        <a:stretch>
          <a:fillRect/>
        </a:stretch>
      </xdr:blipFill>
      <xdr:spPr bwMode="auto">
        <a:xfrm>
          <a:off x="4733925" y="0"/>
          <a:ext cx="1885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38100</xdr:rowOff>
    </xdr:from>
    <xdr:to>
      <xdr:col>3</xdr:col>
      <xdr:colOff>428625</xdr:colOff>
      <xdr:row>5</xdr:row>
      <xdr:rowOff>95250</xdr:rowOff>
    </xdr:to>
    <xdr:pic>
      <xdr:nvPicPr>
        <xdr:cNvPr id="16766" name="Picture 4" descr="TERMSCZ">
          <a:extLst>
            <a:ext uri="{FF2B5EF4-FFF2-40B4-BE49-F238E27FC236}">
              <a16:creationId xmlns:a16="http://schemas.microsoft.com/office/drawing/2014/main" id="{77590CF8-8E5B-B781-86D9-C317CF74EF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609600"/>
          <a:ext cx="1619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142875</xdr:rowOff>
    </xdr:from>
    <xdr:to>
      <xdr:col>1</xdr:col>
      <xdr:colOff>1152525</xdr:colOff>
      <xdr:row>3</xdr:row>
      <xdr:rowOff>104775</xdr:rowOff>
    </xdr:to>
    <xdr:pic>
      <xdr:nvPicPr>
        <xdr:cNvPr id="56637" name="Picture 6" descr="TERMSCZ">
          <a:extLst>
            <a:ext uri="{FF2B5EF4-FFF2-40B4-BE49-F238E27FC236}">
              <a16:creationId xmlns:a16="http://schemas.microsoft.com/office/drawing/2014/main" id="{921BBB3E-7D5E-CBF2-DFD9-CD284D2CE4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"/>
          <a:ext cx="18288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114300</xdr:colOff>
      <xdr:row>0</xdr:row>
      <xdr:rowOff>95250</xdr:rowOff>
    </xdr:from>
    <xdr:to>
      <xdr:col>6</xdr:col>
      <xdr:colOff>819150</xdr:colOff>
      <xdr:row>4</xdr:row>
      <xdr:rowOff>114300</xdr:rowOff>
    </xdr:to>
    <xdr:pic>
      <xdr:nvPicPr>
        <xdr:cNvPr id="56638" name="Obrázek 2">
          <a:extLst>
            <a:ext uri="{FF2B5EF4-FFF2-40B4-BE49-F238E27FC236}">
              <a16:creationId xmlns:a16="http://schemas.microsoft.com/office/drawing/2014/main" id="{8DD7B977-1C57-C0A2-50AA-D7AE9850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0" y="95250"/>
          <a:ext cx="7048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erms-cz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93384-17BC-41B0-9647-9D2F25E91C99}">
  <sheetPr>
    <pageSetUpPr fitToPage="1"/>
  </sheetPr>
  <dimension ref="A1:H56"/>
  <sheetViews>
    <sheetView view="pageBreakPreview" zoomScaleNormal="100" zoomScaleSheetLayoutView="100" workbookViewId="0">
      <selection activeCell="M12" sqref="M12"/>
    </sheetView>
  </sheetViews>
  <sheetFormatPr defaultColWidth="9.140625" defaultRowHeight="12.75" x14ac:dyDescent="0.2"/>
  <cols>
    <col min="1" max="1" width="4.42578125" style="3" customWidth="1"/>
    <col min="2" max="2" width="5.7109375" style="3" customWidth="1"/>
    <col min="3" max="3" width="12.140625" style="3" customWidth="1"/>
    <col min="4" max="4" width="14.42578125" style="3" customWidth="1"/>
    <col min="5" max="5" width="25.42578125" style="3" customWidth="1"/>
    <col min="6" max="6" width="19.42578125" style="3" customWidth="1"/>
    <col min="7" max="7" width="21.28515625" style="3" customWidth="1"/>
    <col min="8" max="8" width="5" style="3" customWidth="1"/>
    <col min="9" max="16384" width="9.140625" style="3"/>
  </cols>
  <sheetData>
    <row r="1" spans="2:7" ht="15" customHeight="1" x14ac:dyDescent="0.2"/>
    <row r="2" spans="2:7" ht="15" customHeight="1" x14ac:dyDescent="0.35">
      <c r="C2" s="4"/>
      <c r="D2" s="5"/>
      <c r="F2" s="6"/>
      <c r="G2" s="7"/>
    </row>
    <row r="3" spans="2:7" ht="15" customHeight="1" x14ac:dyDescent="0.2">
      <c r="D3" s="8"/>
      <c r="E3" s="9"/>
    </row>
    <row r="4" spans="2:7" ht="15" customHeight="1" x14ac:dyDescent="0.2">
      <c r="G4" s="10" t="s">
        <v>12</v>
      </c>
    </row>
    <row r="5" spans="2:7" ht="15" customHeight="1" x14ac:dyDescent="0.25">
      <c r="D5" s="11"/>
      <c r="E5" s="12"/>
      <c r="G5" s="13" t="s">
        <v>13</v>
      </c>
    </row>
    <row r="6" spans="2:7" ht="15" customHeight="1" x14ac:dyDescent="0.2">
      <c r="G6" s="3" t="s">
        <v>14</v>
      </c>
    </row>
    <row r="7" spans="2:7" ht="15" customHeight="1" x14ac:dyDescent="0.2">
      <c r="D7" s="14"/>
      <c r="E7" s="13"/>
      <c r="G7" s="3" t="s">
        <v>15</v>
      </c>
    </row>
    <row r="8" spans="2:7" ht="15" customHeight="1" x14ac:dyDescent="0.2">
      <c r="E8" s="13"/>
    </row>
    <row r="9" spans="2:7" ht="15" customHeight="1" x14ac:dyDescent="0.2"/>
    <row r="10" spans="2:7" ht="15" customHeight="1" x14ac:dyDescent="0.2">
      <c r="B10" s="75" t="s">
        <v>16</v>
      </c>
      <c r="C10" s="75"/>
      <c r="D10" s="75"/>
      <c r="E10" s="15"/>
      <c r="F10" s="15"/>
    </row>
    <row r="11" spans="2:7" ht="15" customHeight="1" x14ac:dyDescent="0.2">
      <c r="B11" s="75" t="s">
        <v>17</v>
      </c>
      <c r="C11" s="75"/>
      <c r="D11" s="75"/>
      <c r="E11" s="16"/>
      <c r="F11" s="16"/>
    </row>
    <row r="12" spans="2:7" ht="15" customHeight="1" x14ac:dyDescent="0.25">
      <c r="B12" s="75" t="s">
        <v>18</v>
      </c>
      <c r="C12" s="75"/>
      <c r="D12" s="75"/>
      <c r="E12" s="76" t="s">
        <v>30</v>
      </c>
      <c r="F12" s="77"/>
      <c r="G12" s="78"/>
    </row>
    <row r="13" spans="2:7" ht="15" customHeight="1" x14ac:dyDescent="0.25">
      <c r="B13" s="75" t="s">
        <v>19</v>
      </c>
      <c r="C13" s="75"/>
      <c r="D13" s="75"/>
      <c r="E13" s="17" t="s">
        <v>29</v>
      </c>
      <c r="F13" s="16"/>
    </row>
    <row r="14" spans="2:7" ht="15" customHeight="1" x14ac:dyDescent="0.25">
      <c r="C14" s="18"/>
      <c r="D14" s="18"/>
      <c r="E14" s="13"/>
    </row>
    <row r="15" spans="2:7" ht="15" customHeight="1" x14ac:dyDescent="0.25">
      <c r="C15" s="18"/>
      <c r="D15" s="18"/>
    </row>
    <row r="16" spans="2:7" ht="15" customHeight="1" x14ac:dyDescent="0.25">
      <c r="B16" s="18" t="s">
        <v>20</v>
      </c>
      <c r="C16" s="18"/>
      <c r="D16" s="18"/>
      <c r="E16" s="19"/>
    </row>
    <row r="17" spans="1:8" ht="15" customHeight="1" x14ac:dyDescent="0.25">
      <c r="C17" s="18"/>
      <c r="D17" s="18"/>
    </row>
    <row r="18" spans="1:8" ht="15" customHeight="1" x14ac:dyDescent="0.25">
      <c r="B18" s="84"/>
      <c r="C18" s="84"/>
      <c r="D18" s="84"/>
      <c r="E18" s="84"/>
      <c r="F18" s="79"/>
      <c r="G18" s="80"/>
    </row>
    <row r="19" spans="1:8" ht="15" customHeight="1" x14ac:dyDescent="0.2">
      <c r="B19" s="81" t="s">
        <v>62</v>
      </c>
      <c r="C19" s="81"/>
      <c r="D19" s="81"/>
      <c r="E19" s="81"/>
      <c r="F19" s="82">
        <f>'NN kabel'!G11</f>
        <v>0</v>
      </c>
      <c r="G19" s="83"/>
    </row>
    <row r="20" spans="1:8" ht="15" customHeight="1" x14ac:dyDescent="0.2">
      <c r="B20" s="81" t="s">
        <v>54</v>
      </c>
      <c r="C20" s="81"/>
      <c r="D20" s="81"/>
      <c r="E20" s="81"/>
      <c r="F20" s="82">
        <f>'NN kabel'!G26</f>
        <v>0</v>
      </c>
      <c r="G20" s="83"/>
    </row>
    <row r="21" spans="1:8" ht="15" customHeight="1" x14ac:dyDescent="0.2">
      <c r="B21" s="88"/>
      <c r="C21" s="89"/>
      <c r="D21" s="89"/>
      <c r="E21" s="90"/>
      <c r="F21" s="91"/>
      <c r="G21" s="92"/>
    </row>
    <row r="22" spans="1:8" ht="15" customHeight="1" x14ac:dyDescent="0.25">
      <c r="B22" s="93" t="s">
        <v>26</v>
      </c>
      <c r="C22" s="93"/>
      <c r="D22" s="93"/>
      <c r="E22" s="93"/>
      <c r="F22" s="94">
        <f>SUM(F19:G21)</f>
        <v>0</v>
      </c>
      <c r="G22" s="95"/>
    </row>
    <row r="23" spans="1:8" ht="17.25" customHeight="1" x14ac:dyDescent="0.25">
      <c r="C23" s="18"/>
      <c r="D23" s="36"/>
      <c r="E23" s="36"/>
      <c r="F23" s="20"/>
      <c r="G23" s="20"/>
    </row>
    <row r="24" spans="1:8" ht="20.100000000000001" customHeight="1" x14ac:dyDescent="0.25">
      <c r="B24" s="102" t="s">
        <v>25</v>
      </c>
      <c r="C24" s="103"/>
      <c r="D24" s="103"/>
      <c r="E24" s="103"/>
      <c r="F24" s="98">
        <f>F22</f>
        <v>0</v>
      </c>
      <c r="G24" s="99"/>
    </row>
    <row r="25" spans="1:8" ht="20.100000000000001" customHeight="1" x14ac:dyDescent="0.25">
      <c r="B25" s="21"/>
      <c r="C25" s="22"/>
      <c r="D25" s="22"/>
      <c r="E25" s="22"/>
      <c r="F25" s="23"/>
      <c r="G25" s="24"/>
      <c r="H25" s="25"/>
    </row>
    <row r="26" spans="1:8" ht="20.100000000000001" customHeight="1" x14ac:dyDescent="0.25">
      <c r="B26" s="26" t="s">
        <v>21</v>
      </c>
      <c r="C26" s="27"/>
      <c r="D26" s="27"/>
      <c r="E26" s="27"/>
      <c r="F26" s="28">
        <v>0.21</v>
      </c>
      <c r="G26" s="29">
        <f>F26*F24</f>
        <v>0</v>
      </c>
    </row>
    <row r="27" spans="1:8" ht="15" customHeight="1" x14ac:dyDescent="0.25">
      <c r="B27" s="30"/>
      <c r="C27" s="30"/>
      <c r="D27" s="31"/>
      <c r="E27" s="31"/>
      <c r="F27" s="31"/>
      <c r="G27" s="31"/>
    </row>
    <row r="28" spans="1:8" ht="20.100000000000001" customHeight="1" x14ac:dyDescent="0.25">
      <c r="B28" s="96" t="s">
        <v>22</v>
      </c>
      <c r="C28" s="97"/>
      <c r="D28" s="97"/>
      <c r="E28" s="97"/>
      <c r="F28" s="100">
        <f>SUM(F24:G27)</f>
        <v>0.21</v>
      </c>
      <c r="G28" s="101"/>
    </row>
    <row r="29" spans="1:8" ht="15" customHeight="1" x14ac:dyDescent="0.2">
      <c r="C29" s="31"/>
    </row>
    <row r="30" spans="1:8" ht="15" customHeight="1" x14ac:dyDescent="0.2">
      <c r="A30" s="32"/>
      <c r="C30" s="31"/>
    </row>
    <row r="31" spans="1:8" ht="15" customHeight="1" x14ac:dyDescent="0.2">
      <c r="A31" s="52"/>
      <c r="C31" s="33"/>
    </row>
    <row r="32" spans="1:8" ht="15" customHeight="1" x14ac:dyDescent="0.2">
      <c r="A32" s="52"/>
      <c r="C32" s="33"/>
    </row>
    <row r="33" spans="1:7" ht="15" customHeight="1" x14ac:dyDescent="0.2">
      <c r="A33" s="52"/>
      <c r="C33" s="33"/>
    </row>
    <row r="34" spans="1:7" ht="15" customHeight="1" x14ac:dyDescent="0.2">
      <c r="A34" s="52"/>
      <c r="C34" s="33"/>
    </row>
    <row r="35" spans="1:7" ht="15" customHeight="1" x14ac:dyDescent="0.2">
      <c r="A35" s="52"/>
      <c r="C35" s="33"/>
    </row>
    <row r="36" spans="1:7" ht="15" customHeight="1" x14ac:dyDescent="0.2">
      <c r="A36" s="32"/>
      <c r="C36" s="33"/>
    </row>
    <row r="37" spans="1:7" ht="15" customHeight="1" x14ac:dyDescent="0.2">
      <c r="A37" s="32"/>
      <c r="C37" s="33"/>
    </row>
    <row r="38" spans="1:7" ht="15" customHeight="1" x14ac:dyDescent="0.2">
      <c r="A38" s="32"/>
      <c r="C38" s="33"/>
    </row>
    <row r="39" spans="1:7" ht="15" customHeight="1" x14ac:dyDescent="0.2">
      <c r="A39" s="32"/>
      <c r="C39" s="33"/>
    </row>
    <row r="40" spans="1:7" ht="15" customHeight="1" x14ac:dyDescent="0.2">
      <c r="A40" s="32"/>
      <c r="C40" s="33"/>
    </row>
    <row r="41" spans="1:7" ht="15" customHeight="1" x14ac:dyDescent="0.2">
      <c r="C41" s="34"/>
    </row>
    <row r="42" spans="1:7" ht="15" customHeight="1" x14ac:dyDescent="0.2">
      <c r="D42" s="35"/>
      <c r="F42" s="85"/>
      <c r="G42" s="85"/>
    </row>
    <row r="43" spans="1:7" ht="30" customHeight="1" x14ac:dyDescent="0.2">
      <c r="B43" s="86" t="s">
        <v>23</v>
      </c>
      <c r="C43" s="87"/>
      <c r="D43" s="87"/>
      <c r="F43" s="86" t="s">
        <v>24</v>
      </c>
      <c r="G43" s="86"/>
    </row>
    <row r="45" spans="1:7" s="32" customFormat="1" ht="15" customHeight="1" x14ac:dyDescent="0.2"/>
    <row r="46" spans="1:7" s="32" customFormat="1" ht="15" customHeight="1" x14ac:dyDescent="0.2"/>
    <row r="47" spans="1:7" s="32" customFormat="1" ht="15" customHeight="1" x14ac:dyDescent="0.2"/>
    <row r="48" spans="1:7" s="32" customFormat="1" ht="15" customHeight="1" x14ac:dyDescent="0.2"/>
    <row r="49" s="32" customFormat="1" ht="15" customHeight="1" x14ac:dyDescent="0.2"/>
    <row r="50" s="32" customFormat="1" ht="15" customHeight="1" x14ac:dyDescent="0.2"/>
    <row r="51" s="32" customFormat="1" ht="15" customHeight="1" x14ac:dyDescent="0.2"/>
    <row r="52" s="32" customFormat="1" ht="15" customHeight="1" x14ac:dyDescent="0.2"/>
    <row r="53" s="32" customFormat="1" ht="15" customHeight="1" x14ac:dyDescent="0.2"/>
    <row r="54" s="32" customFormat="1" ht="15" customHeight="1" x14ac:dyDescent="0.2"/>
    <row r="55" s="32" customFormat="1" ht="15" customHeight="1" x14ac:dyDescent="0.2"/>
    <row r="56" s="9" customFormat="1" x14ac:dyDescent="0.2"/>
  </sheetData>
  <mergeCells count="22">
    <mergeCell ref="F42:G42"/>
    <mergeCell ref="B43:D43"/>
    <mergeCell ref="F43:G43"/>
    <mergeCell ref="B21:E21"/>
    <mergeCell ref="F21:G21"/>
    <mergeCell ref="B22:E22"/>
    <mergeCell ref="F22:G22"/>
    <mergeCell ref="B28:E28"/>
    <mergeCell ref="F24:G24"/>
    <mergeCell ref="F28:G28"/>
    <mergeCell ref="B24:E24"/>
    <mergeCell ref="F18:G18"/>
    <mergeCell ref="B19:E19"/>
    <mergeCell ref="F19:G19"/>
    <mergeCell ref="B20:E20"/>
    <mergeCell ref="F20:G20"/>
    <mergeCell ref="B18:E18"/>
    <mergeCell ref="B10:D10"/>
    <mergeCell ref="B11:D11"/>
    <mergeCell ref="B12:D12"/>
    <mergeCell ref="E12:G12"/>
    <mergeCell ref="B13:D13"/>
  </mergeCells>
  <phoneticPr fontId="8" type="noConversion"/>
  <hyperlinks>
    <hyperlink ref="G4" r:id="rId1" xr:uid="{B98A904E-D93C-4101-B035-9A661B840067}"/>
  </hyperlinks>
  <pageMargins left="0.78740157480314965" right="0.78740157480314965" top="0.98425196850393704" bottom="0.98425196850393704" header="0.51181102362204722" footer="0.51181102362204722"/>
  <pageSetup paperSize="9" scale="80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6F84-ADDC-4EB8-B389-3E1E9D48E625}">
  <sheetPr>
    <pageSetUpPr fitToPage="1"/>
  </sheetPr>
  <dimension ref="A1:G55"/>
  <sheetViews>
    <sheetView tabSelected="1" view="pageBreakPreview" zoomScale="115" zoomScaleNormal="100" zoomScaleSheetLayoutView="115" workbookViewId="0">
      <selection activeCell="J16" sqref="J16"/>
    </sheetView>
  </sheetViews>
  <sheetFormatPr defaultColWidth="9.140625" defaultRowHeight="12.75" x14ac:dyDescent="0.2"/>
  <cols>
    <col min="1" max="1" width="11.85546875" bestFit="1" customWidth="1"/>
    <col min="2" max="2" width="20.7109375" customWidth="1"/>
    <col min="3" max="3" width="71" customWidth="1"/>
    <col min="4" max="4" width="6.140625" bestFit="1" customWidth="1"/>
    <col min="5" max="5" width="5" bestFit="1" customWidth="1"/>
    <col min="6" max="6" width="15" style="46" customWidth="1"/>
    <col min="7" max="7" width="14.28515625" style="46" bestFit="1" customWidth="1"/>
  </cols>
  <sheetData>
    <row r="1" spans="1:7" s="37" customFormat="1" x14ac:dyDescent="0.2">
      <c r="A1" s="104"/>
      <c r="B1" s="104"/>
      <c r="C1" s="104"/>
      <c r="D1" s="104"/>
      <c r="E1" s="104"/>
      <c r="F1" s="104"/>
      <c r="G1" s="104"/>
    </row>
    <row r="2" spans="1:7" s="37" customFormat="1" x14ac:dyDescent="0.2">
      <c r="A2" s="104"/>
      <c r="B2" s="104"/>
      <c r="C2" s="104"/>
      <c r="D2" s="104"/>
      <c r="E2" s="104"/>
      <c r="F2" s="104"/>
      <c r="G2" s="104"/>
    </row>
    <row r="3" spans="1:7" s="37" customFormat="1" x14ac:dyDescent="0.2">
      <c r="A3" s="104"/>
      <c r="B3" s="104"/>
      <c r="C3" s="104"/>
      <c r="D3" s="104"/>
      <c r="E3" s="104"/>
      <c r="F3" s="104"/>
      <c r="G3" s="104"/>
    </row>
    <row r="4" spans="1:7" s="37" customFormat="1" x14ac:dyDescent="0.2">
      <c r="A4" s="104"/>
      <c r="B4" s="104"/>
      <c r="C4" s="104"/>
      <c r="D4" s="104"/>
      <c r="E4" s="104"/>
      <c r="F4" s="104"/>
      <c r="G4" s="104"/>
    </row>
    <row r="5" spans="1:7" s="37" customFormat="1" x14ac:dyDescent="0.2">
      <c r="A5" s="104"/>
      <c r="B5" s="104"/>
      <c r="C5" s="104"/>
      <c r="D5" s="104"/>
      <c r="E5" s="104"/>
      <c r="F5" s="104"/>
      <c r="G5" s="104"/>
    </row>
    <row r="6" spans="1:7" s="37" customFormat="1" ht="2.25" customHeight="1" x14ac:dyDescent="0.2"/>
    <row r="7" spans="1:7" s="37" customFormat="1" ht="32.25" customHeight="1" thickBot="1" x14ac:dyDescent="0.25">
      <c r="A7" s="109" t="s">
        <v>9</v>
      </c>
      <c r="B7" s="109"/>
      <c r="C7" s="38" t="s">
        <v>53</v>
      </c>
    </row>
    <row r="8" spans="1:7" ht="13.5" thickBot="1" x14ac:dyDescent="0.25">
      <c r="A8" s="39" t="s">
        <v>8</v>
      </c>
      <c r="B8" s="40" t="s">
        <v>0</v>
      </c>
      <c r="C8" s="40" t="s">
        <v>1</v>
      </c>
      <c r="D8" s="40" t="s">
        <v>2</v>
      </c>
      <c r="E8" s="40" t="s">
        <v>3</v>
      </c>
      <c r="F8" s="41" t="s">
        <v>4</v>
      </c>
      <c r="G8" s="42" t="s">
        <v>5</v>
      </c>
    </row>
    <row r="9" spans="1:7" x14ac:dyDescent="0.2">
      <c r="A9" s="110"/>
      <c r="B9" s="111"/>
      <c r="C9" s="111"/>
      <c r="D9" s="111"/>
      <c r="E9" s="111"/>
      <c r="F9" s="111"/>
      <c r="G9" s="112"/>
    </row>
    <row r="10" spans="1:7" ht="15.75" x14ac:dyDescent="0.25">
      <c r="A10" s="113" t="s">
        <v>31</v>
      </c>
      <c r="B10" s="114"/>
      <c r="C10" s="114"/>
      <c r="D10" s="114"/>
      <c r="E10" s="114"/>
      <c r="F10" s="114"/>
      <c r="G10" s="115"/>
    </row>
    <row r="11" spans="1:7" x14ac:dyDescent="0.2">
      <c r="A11" s="48"/>
      <c r="B11" s="43"/>
      <c r="C11" s="43" t="s">
        <v>65</v>
      </c>
      <c r="D11" s="43"/>
      <c r="E11" s="43"/>
      <c r="F11" s="43"/>
      <c r="G11" s="73">
        <f>SUM(G13:G24)</f>
        <v>0</v>
      </c>
    </row>
    <row r="12" spans="1:7" x14ac:dyDescent="0.2">
      <c r="A12" s="116" t="s">
        <v>10</v>
      </c>
      <c r="B12" s="117"/>
      <c r="C12" s="117"/>
      <c r="D12" s="117"/>
      <c r="E12" s="117"/>
      <c r="F12" s="43"/>
      <c r="G12" s="44"/>
    </row>
    <row r="13" spans="1:7" x14ac:dyDescent="0.2">
      <c r="A13" s="2"/>
      <c r="B13" s="1"/>
      <c r="C13" s="51" t="s">
        <v>32</v>
      </c>
      <c r="D13" s="51" t="s">
        <v>6</v>
      </c>
      <c r="E13" s="1">
        <v>1</v>
      </c>
      <c r="F13" s="49"/>
      <c r="G13" s="50">
        <f t="shared" ref="G13:G24" si="0">(F13*E13)</f>
        <v>0</v>
      </c>
    </row>
    <row r="14" spans="1:7" ht="38.25" x14ac:dyDescent="0.2">
      <c r="A14" s="2"/>
      <c r="B14" s="1"/>
      <c r="C14" s="53" t="s">
        <v>33</v>
      </c>
      <c r="D14" s="1" t="s">
        <v>7</v>
      </c>
      <c r="E14" s="1">
        <v>15</v>
      </c>
      <c r="F14" s="49"/>
      <c r="G14" s="50">
        <f t="shared" si="0"/>
        <v>0</v>
      </c>
    </row>
    <row r="15" spans="1:7" ht="36" x14ac:dyDescent="0.2">
      <c r="A15" s="2"/>
      <c r="B15" s="1"/>
      <c r="C15" s="63" t="s">
        <v>56</v>
      </c>
      <c r="D15" s="51" t="s">
        <v>7</v>
      </c>
      <c r="E15" s="1">
        <v>1</v>
      </c>
      <c r="F15" s="49"/>
      <c r="G15" s="50">
        <f t="shared" si="0"/>
        <v>0</v>
      </c>
    </row>
    <row r="16" spans="1:7" ht="30.75" customHeight="1" x14ac:dyDescent="0.2">
      <c r="A16" s="2"/>
      <c r="B16" s="1"/>
      <c r="C16" s="66" t="s">
        <v>34</v>
      </c>
      <c r="D16" s="1" t="s">
        <v>7</v>
      </c>
      <c r="E16" s="1">
        <v>16</v>
      </c>
      <c r="F16" s="49"/>
      <c r="G16" s="50">
        <f t="shared" si="0"/>
        <v>0</v>
      </c>
    </row>
    <row r="17" spans="1:7" ht="25.5" x14ac:dyDescent="0.2">
      <c r="A17" s="2"/>
      <c r="B17" s="1"/>
      <c r="C17" s="54" t="s">
        <v>35</v>
      </c>
      <c r="D17" s="1" t="s">
        <v>7</v>
      </c>
      <c r="E17" s="1">
        <v>15</v>
      </c>
      <c r="F17" s="49"/>
      <c r="G17" s="50">
        <f t="shared" si="0"/>
        <v>0</v>
      </c>
    </row>
    <row r="18" spans="1:7" ht="25.5" x14ac:dyDescent="0.2">
      <c r="A18" s="55"/>
      <c r="B18" s="1"/>
      <c r="C18" s="53" t="s">
        <v>57</v>
      </c>
      <c r="D18" s="51" t="s">
        <v>7</v>
      </c>
      <c r="E18" s="1">
        <v>1</v>
      </c>
      <c r="F18" s="49"/>
      <c r="G18" s="67">
        <f t="shared" si="0"/>
        <v>0</v>
      </c>
    </row>
    <row r="19" spans="1:7" x14ac:dyDescent="0.2">
      <c r="A19" s="55"/>
      <c r="B19" s="1"/>
      <c r="C19" s="53" t="s">
        <v>60</v>
      </c>
      <c r="D19" s="51" t="s">
        <v>7</v>
      </c>
      <c r="E19" s="1">
        <v>2</v>
      </c>
      <c r="F19" s="49"/>
      <c r="G19" s="67">
        <f t="shared" si="0"/>
        <v>0</v>
      </c>
    </row>
    <row r="20" spans="1:7" x14ac:dyDescent="0.2">
      <c r="A20" s="55"/>
      <c r="B20" s="1"/>
      <c r="C20" s="53" t="s">
        <v>61</v>
      </c>
      <c r="D20" s="51" t="s">
        <v>7</v>
      </c>
      <c r="E20" s="1">
        <v>2</v>
      </c>
      <c r="F20" s="49"/>
      <c r="G20" s="67">
        <f t="shared" si="0"/>
        <v>0</v>
      </c>
    </row>
    <row r="21" spans="1:7" x14ac:dyDescent="0.2">
      <c r="A21" s="55"/>
      <c r="B21" s="1"/>
      <c r="C21" s="1" t="s">
        <v>36</v>
      </c>
      <c r="D21" s="56" t="s">
        <v>39</v>
      </c>
      <c r="E21" s="1">
        <v>1</v>
      </c>
      <c r="F21" s="49"/>
      <c r="G21" s="57">
        <f t="shared" si="0"/>
        <v>0</v>
      </c>
    </row>
    <row r="22" spans="1:7" x14ac:dyDescent="0.2">
      <c r="A22" s="55"/>
      <c r="B22" s="1"/>
      <c r="C22" s="1" t="s">
        <v>37</v>
      </c>
      <c r="D22" s="56" t="s">
        <v>39</v>
      </c>
      <c r="E22" s="1">
        <v>2</v>
      </c>
      <c r="F22" s="49"/>
      <c r="G22" s="57">
        <f t="shared" si="0"/>
        <v>0</v>
      </c>
    </row>
    <row r="23" spans="1:7" x14ac:dyDescent="0.2">
      <c r="A23" s="55"/>
      <c r="B23" s="1"/>
      <c r="C23" s="51" t="s">
        <v>63</v>
      </c>
      <c r="D23" s="56" t="s">
        <v>6</v>
      </c>
      <c r="E23" s="1">
        <v>1</v>
      </c>
      <c r="F23" s="49"/>
      <c r="G23" s="57">
        <f t="shared" si="0"/>
        <v>0</v>
      </c>
    </row>
    <row r="24" spans="1:7" x14ac:dyDescent="0.2">
      <c r="A24" s="55"/>
      <c r="B24" s="1"/>
      <c r="C24" s="1" t="s">
        <v>38</v>
      </c>
      <c r="D24" s="1"/>
      <c r="E24" s="1">
        <v>1</v>
      </c>
      <c r="F24" s="49"/>
      <c r="G24" s="57">
        <f t="shared" si="0"/>
        <v>0</v>
      </c>
    </row>
    <row r="25" spans="1:7" ht="15.75" x14ac:dyDescent="0.25">
      <c r="A25" s="113" t="s">
        <v>54</v>
      </c>
      <c r="B25" s="114"/>
      <c r="C25" s="114"/>
      <c r="D25" s="114"/>
      <c r="E25" s="114"/>
      <c r="F25" s="114"/>
      <c r="G25" s="115"/>
    </row>
    <row r="26" spans="1:7" x14ac:dyDescent="0.2">
      <c r="A26" s="48"/>
      <c r="B26" s="43"/>
      <c r="C26" s="43" t="s">
        <v>64</v>
      </c>
      <c r="D26" s="43"/>
      <c r="E26" s="43"/>
      <c r="F26" s="43"/>
      <c r="G26" s="73">
        <f>SUM(G28:G44)</f>
        <v>0</v>
      </c>
    </row>
    <row r="27" spans="1:7" x14ac:dyDescent="0.2">
      <c r="A27" s="116" t="s">
        <v>10</v>
      </c>
      <c r="B27" s="117"/>
      <c r="C27" s="117"/>
      <c r="D27" s="117"/>
      <c r="E27" s="117"/>
      <c r="F27" s="43"/>
      <c r="G27" s="44"/>
    </row>
    <row r="28" spans="1:7" x14ac:dyDescent="0.2">
      <c r="A28" s="2"/>
      <c r="B28" s="1"/>
      <c r="C28" s="64" t="s">
        <v>52</v>
      </c>
      <c r="D28" s="51" t="s">
        <v>6</v>
      </c>
      <c r="E28" s="1">
        <v>1</v>
      </c>
      <c r="F28" s="49"/>
      <c r="G28" s="50">
        <f t="shared" ref="G28:G31" si="1">(F28*E28)</f>
        <v>0</v>
      </c>
    </row>
    <row r="29" spans="1:7" x14ac:dyDescent="0.2">
      <c r="A29" s="2"/>
      <c r="B29" s="1"/>
      <c r="C29" s="58" t="s">
        <v>51</v>
      </c>
      <c r="D29" s="51" t="s">
        <v>6</v>
      </c>
      <c r="E29" s="1">
        <v>1</v>
      </c>
      <c r="F29" s="49"/>
      <c r="G29" s="50">
        <f t="shared" si="1"/>
        <v>0</v>
      </c>
    </row>
    <row r="30" spans="1:7" x14ac:dyDescent="0.2">
      <c r="A30" s="2"/>
      <c r="B30" s="1"/>
      <c r="C30" s="64" t="s">
        <v>59</v>
      </c>
      <c r="D30" s="51" t="s">
        <v>7</v>
      </c>
      <c r="E30" s="1">
        <v>25</v>
      </c>
      <c r="F30" s="49"/>
      <c r="G30" s="50">
        <f t="shared" si="1"/>
        <v>0</v>
      </c>
    </row>
    <row r="31" spans="1:7" x14ac:dyDescent="0.2">
      <c r="A31" s="2"/>
      <c r="B31" s="1"/>
      <c r="C31" s="58" t="s">
        <v>58</v>
      </c>
      <c r="D31" s="51" t="s">
        <v>7</v>
      </c>
      <c r="E31" s="1">
        <v>25</v>
      </c>
      <c r="F31" s="49"/>
      <c r="G31" s="50">
        <f t="shared" si="1"/>
        <v>0</v>
      </c>
    </row>
    <row r="32" spans="1:7" ht="13.5" customHeight="1" x14ac:dyDescent="0.2">
      <c r="A32" s="2"/>
      <c r="B32" s="1"/>
      <c r="C32" s="54" t="s">
        <v>42</v>
      </c>
      <c r="D32" s="1" t="s">
        <v>7</v>
      </c>
      <c r="E32" s="1">
        <v>15</v>
      </c>
      <c r="F32" s="49"/>
      <c r="G32" s="50">
        <f>(F32*E32)</f>
        <v>0</v>
      </c>
    </row>
    <row r="33" spans="1:7" x14ac:dyDescent="0.2">
      <c r="A33" s="2"/>
      <c r="B33" s="1"/>
      <c r="C33" s="58" t="s">
        <v>40</v>
      </c>
      <c r="D33" s="1" t="s">
        <v>7</v>
      </c>
      <c r="E33" s="1">
        <v>15</v>
      </c>
      <c r="F33" s="49"/>
      <c r="G33" s="50">
        <f>(F33*E33)</f>
        <v>0</v>
      </c>
    </row>
    <row r="34" spans="1:7" x14ac:dyDescent="0.2">
      <c r="A34" s="2"/>
      <c r="B34" s="1"/>
      <c r="C34" s="1" t="s">
        <v>43</v>
      </c>
      <c r="D34" s="1" t="s">
        <v>7</v>
      </c>
      <c r="E34" s="1">
        <v>24</v>
      </c>
      <c r="F34" s="49"/>
      <c r="G34" s="50">
        <f>(F34*E34)</f>
        <v>0</v>
      </c>
    </row>
    <row r="35" spans="1:7" x14ac:dyDescent="0.2">
      <c r="A35" s="2"/>
      <c r="B35" s="1"/>
      <c r="C35" s="59" t="s">
        <v>41</v>
      </c>
      <c r="D35" s="45" t="s">
        <v>7</v>
      </c>
      <c r="E35" s="45">
        <v>24</v>
      </c>
      <c r="F35" s="60"/>
      <c r="G35" s="61">
        <f>(F35*E35)</f>
        <v>0</v>
      </c>
    </row>
    <row r="36" spans="1:7" ht="15.75" customHeight="1" x14ac:dyDescent="0.2">
      <c r="A36" s="2"/>
      <c r="B36" s="1"/>
      <c r="C36" s="53" t="s">
        <v>45</v>
      </c>
      <c r="D36" s="51" t="s">
        <v>7</v>
      </c>
      <c r="E36" s="1">
        <v>12</v>
      </c>
      <c r="F36" s="49"/>
      <c r="G36" s="61">
        <f t="shared" ref="G36:G41" si="2">(F36*E36)</f>
        <v>0</v>
      </c>
    </row>
    <row r="37" spans="1:7" x14ac:dyDescent="0.2">
      <c r="A37" s="2"/>
      <c r="B37" s="1"/>
      <c r="C37" s="62" t="s">
        <v>46</v>
      </c>
      <c r="D37" s="51" t="s">
        <v>7</v>
      </c>
      <c r="E37" s="1">
        <v>12</v>
      </c>
      <c r="F37" s="49"/>
      <c r="G37" s="61">
        <f t="shared" si="2"/>
        <v>0</v>
      </c>
    </row>
    <row r="38" spans="1:7" x14ac:dyDescent="0.2">
      <c r="A38" s="2"/>
      <c r="B38" s="1"/>
      <c r="C38" s="62" t="s">
        <v>47</v>
      </c>
      <c r="D38" s="51" t="s">
        <v>6</v>
      </c>
      <c r="E38" s="1">
        <v>5</v>
      </c>
      <c r="F38" s="49"/>
      <c r="G38" s="57">
        <f t="shared" si="2"/>
        <v>0</v>
      </c>
    </row>
    <row r="39" spans="1:7" x14ac:dyDescent="0.2">
      <c r="A39" s="2"/>
      <c r="B39" s="1"/>
      <c r="C39" s="62" t="s">
        <v>48</v>
      </c>
      <c r="D39" s="51" t="s">
        <v>6</v>
      </c>
      <c r="E39" s="1">
        <v>2</v>
      </c>
      <c r="F39" s="49"/>
      <c r="G39" s="57">
        <f t="shared" si="2"/>
        <v>0</v>
      </c>
    </row>
    <row r="40" spans="1:7" x14ac:dyDescent="0.2">
      <c r="A40" s="2"/>
      <c r="B40" s="1"/>
      <c r="C40" s="62" t="s">
        <v>49</v>
      </c>
      <c r="D40" s="51" t="s">
        <v>6</v>
      </c>
      <c r="E40" s="1">
        <v>12</v>
      </c>
      <c r="F40" s="49"/>
      <c r="G40" s="57">
        <f t="shared" si="2"/>
        <v>0</v>
      </c>
    </row>
    <row r="41" spans="1:7" x14ac:dyDescent="0.2">
      <c r="A41" s="2"/>
      <c r="B41" s="1"/>
      <c r="C41" s="62" t="s">
        <v>50</v>
      </c>
      <c r="D41" s="51" t="s">
        <v>6</v>
      </c>
      <c r="E41" s="1">
        <v>2</v>
      </c>
      <c r="F41" s="49"/>
      <c r="G41" s="57">
        <f t="shared" si="2"/>
        <v>0</v>
      </c>
    </row>
    <row r="42" spans="1:7" x14ac:dyDescent="0.2">
      <c r="A42" s="2"/>
      <c r="B42" s="68"/>
      <c r="C42" s="72" t="s">
        <v>44</v>
      </c>
      <c r="D42" s="1" t="s">
        <v>6</v>
      </c>
      <c r="E42" s="1">
        <v>1</v>
      </c>
      <c r="F42" s="49"/>
      <c r="G42" s="57">
        <f>(F42*E42)</f>
        <v>0</v>
      </c>
    </row>
    <row r="43" spans="1:7" x14ac:dyDescent="0.2">
      <c r="A43" s="55"/>
      <c r="B43" s="68"/>
      <c r="C43" s="62" t="s">
        <v>66</v>
      </c>
      <c r="D43" s="1" t="s">
        <v>6</v>
      </c>
      <c r="E43" s="1">
        <v>1</v>
      </c>
      <c r="F43" s="49"/>
      <c r="G43" s="57">
        <f>(F43*E43)</f>
        <v>0</v>
      </c>
    </row>
    <row r="44" spans="1:7" x14ac:dyDescent="0.2">
      <c r="A44" s="55"/>
      <c r="B44" s="1"/>
      <c r="C44" s="74" t="s">
        <v>55</v>
      </c>
      <c r="D44" s="51" t="s">
        <v>6</v>
      </c>
      <c r="E44" s="1">
        <v>1</v>
      </c>
      <c r="F44" s="49"/>
      <c r="G44" s="57">
        <f>(F44*E44)</f>
        <v>0</v>
      </c>
    </row>
    <row r="45" spans="1:7" x14ac:dyDescent="0.2">
      <c r="A45" s="55"/>
      <c r="B45" s="1"/>
      <c r="C45" s="65"/>
      <c r="D45" s="69"/>
      <c r="E45" s="69"/>
      <c r="F45" s="70"/>
      <c r="G45" s="71"/>
    </row>
    <row r="46" spans="1:7" ht="16.5" thickBot="1" x14ac:dyDescent="0.3">
      <c r="A46" s="113"/>
      <c r="B46" s="114"/>
      <c r="C46" s="114"/>
      <c r="D46" s="114"/>
      <c r="E46" s="114"/>
      <c r="F46" s="114"/>
      <c r="G46" s="115"/>
    </row>
    <row r="47" spans="1:7" ht="21" thickTop="1" x14ac:dyDescent="0.3">
      <c r="A47" s="105" t="s">
        <v>27</v>
      </c>
      <c r="B47" s="106"/>
      <c r="C47" s="107"/>
      <c r="D47" s="108"/>
      <c r="E47" s="107"/>
      <c r="F47" s="118">
        <f>G11+G26</f>
        <v>0</v>
      </c>
      <c r="G47" s="119"/>
    </row>
    <row r="48" spans="1:7" ht="20.25" x14ac:dyDescent="0.3">
      <c r="A48" s="120" t="s">
        <v>11</v>
      </c>
      <c r="B48" s="121"/>
      <c r="C48" s="122"/>
      <c r="D48" s="123"/>
      <c r="E48" s="122"/>
      <c r="F48" s="124">
        <f>0.21*F47</f>
        <v>0</v>
      </c>
      <c r="G48" s="125"/>
    </row>
    <row r="49" spans="1:7" ht="21" thickBot="1" x14ac:dyDescent="0.35">
      <c r="A49" s="126" t="s">
        <v>28</v>
      </c>
      <c r="B49" s="127"/>
      <c r="C49" s="128"/>
      <c r="D49" s="129"/>
      <c r="E49" s="128"/>
      <c r="F49" s="130">
        <f>SUM(F47:G48)</f>
        <v>0</v>
      </c>
      <c r="G49" s="131"/>
    </row>
    <row r="51" spans="1:7" x14ac:dyDescent="0.2">
      <c r="B51" s="52"/>
    </row>
    <row r="52" spans="1:7" x14ac:dyDescent="0.2">
      <c r="B52" s="52"/>
    </row>
    <row r="54" spans="1:7" x14ac:dyDescent="0.2">
      <c r="B54" s="47"/>
      <c r="E54" s="46"/>
      <c r="G54"/>
    </row>
    <row r="55" spans="1:7" x14ac:dyDescent="0.2">
      <c r="B55" s="47"/>
    </row>
  </sheetData>
  <mergeCells count="17">
    <mergeCell ref="A48:C48"/>
    <mergeCell ref="D48:E48"/>
    <mergeCell ref="F48:G48"/>
    <mergeCell ref="A49:C49"/>
    <mergeCell ref="D49:E49"/>
    <mergeCell ref="F49:G49"/>
    <mergeCell ref="A1:G5"/>
    <mergeCell ref="A47:C47"/>
    <mergeCell ref="D47:E47"/>
    <mergeCell ref="A7:B7"/>
    <mergeCell ref="A9:G9"/>
    <mergeCell ref="A10:G10"/>
    <mergeCell ref="A12:E12"/>
    <mergeCell ref="F47:G47"/>
    <mergeCell ref="A25:G25"/>
    <mergeCell ref="A27:E27"/>
    <mergeCell ref="A46:G46"/>
  </mergeCells>
  <phoneticPr fontId="24" alignment="center"/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NN kabel</vt:lpstr>
    </vt:vector>
  </TitlesOfParts>
  <Company>Terms CZ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 Petr</dc:creator>
  <cp:lastModifiedBy>Zurban-PC</cp:lastModifiedBy>
  <cp:lastPrinted>2024-11-20T05:14:06Z</cp:lastPrinted>
  <dcterms:created xsi:type="dcterms:W3CDTF">2003-09-04T08:12:26Z</dcterms:created>
  <dcterms:modified xsi:type="dcterms:W3CDTF">2024-11-20T05:14:47Z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-1207092132</vt:i4>
  </property>
  <property fmtid="{D5CDD505-2E9C-101B-9397-08002B2CF9AE}" pid="3" name="_EmailSubject">
    <vt:lpwstr>JH - aquapark</vt:lpwstr>
  </property>
  <property fmtid="{D5CDD505-2E9C-101B-9397-08002B2CF9AE}" pid="4" name="_AuthorEmail">
    <vt:lpwstr>petr.vrba@terms-cz.com</vt:lpwstr>
  </property>
  <property fmtid="{D5CDD505-2E9C-101B-9397-08002B2CF9AE}" pid="5" name="_AuthorEmailDisplayName">
    <vt:lpwstr>Petr Vrba</vt:lpwstr>
  </property>
  <property fmtid="{D5CDD505-2E9C-101B-9397-08002B2CF9AE}" pid="6" name="_PreviousAdHocReviewCycleID">
    <vt:i4>-1129008418</vt:i4>
  </property>
  <property fmtid="{D5CDD505-2E9C-101B-9397-08002B2CF9AE}" pid="7" name="_ReviewingToolsShownOnce">
    <vt:lpwstr/>
  </property>
</Properties>
</file>